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9" i="1" l="1"/>
  <c r="E79" i="1"/>
  <c r="D60" i="1"/>
  <c r="E60" i="1"/>
  <c r="D34" i="1"/>
  <c r="E34" i="1"/>
  <c r="D6" i="1"/>
  <c r="E6" i="1"/>
  <c r="D15" i="1" l="1"/>
  <c r="D70" i="1" l="1"/>
  <c r="C60" i="1" l="1"/>
  <c r="C34" i="1"/>
  <c r="C6" i="1"/>
  <c r="C79" i="1" l="1"/>
  <c r="D51" i="1"/>
  <c r="D7" i="1" l="1"/>
</calcChain>
</file>

<file path=xl/sharedStrings.xml><?xml version="1.0" encoding="utf-8"?>
<sst xmlns="http://schemas.openxmlformats.org/spreadsheetml/2006/main" count="105" uniqueCount="102">
  <si>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</si>
  <si>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</si>
  <si>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</si>
  <si>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</si>
  <si>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</si>
  <si>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</si>
  <si>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</si>
  <si>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</si>
  <si>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</si>
  <si>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</si>
  <si>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</si>
  <si>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</si>
  <si>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</si>
  <si>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</si>
  <si>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</si>
  <si>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</si>
  <si>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</si>
  <si>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</si>
  <si>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</si>
  <si>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</si>
  <si>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</si>
  <si>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</si>
  <si>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</si>
  <si>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</si>
  <si>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</si>
  <si>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</si>
  <si>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</si>
  <si>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</si>
  <si>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</si>
  <si>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</si>
  <si>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</si>
  <si>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</si>
  <si>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</si>
  <si>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</si>
  <si>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</si>
  <si>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</si>
  <si>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</si>
  <si>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</si>
  <si>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</si>
  <si>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</si>
  <si>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</si>
  <si>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</si>
  <si>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</si>
  <si>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</si>
  <si>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</si>
  <si>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</si>
  <si>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</si>
  <si>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</si>
  <si>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</si>
  <si>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</si>
  <si>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</si>
  <si>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Аналіз фінансування видатків бюджету розвитку установ за січень - квітень 2019 року</t>
  </si>
  <si>
    <t>тис.грн.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</si>
  <si>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</si>
  <si>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</si>
  <si>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</si>
  <si>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Капітальний ремонт приміщення гемодіалізу</t>
  </si>
  <si>
    <t>Облаштування вуличного освітлення с.Ганівка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</si>
  <si>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</si>
  <si>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</si>
  <si>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</si>
  <si>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</si>
  <si>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</si>
  <si>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</si>
  <si>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</si>
  <si>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Дофінансування з міського бюджету  проекту "Капітальний ремонт покриття вулиці Ватутіна в м.Дунаївці (коригування)" для оплати робіт згідно виготовленої пректно-кошторисної документації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</si>
  <si>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</si>
  <si>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</si>
  <si>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>Поповнення статутного капіталу КП"Длагоустрій Дунаєвеччини" для придбання  підприємтвом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</si>
  <si>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</si>
  <si>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</si>
  <si>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</si>
  <si>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</si>
  <si>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 Капітальний ремонт будівлі НВК ЗОШ 1-3 ст.-гімназії (утеплення фасадів та горищного перекриття)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</si>
  <si>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</si>
  <si>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</si>
  <si>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Закупівля дидактичних матеріалів для учнів початкових класів  (місцевий бюджет на "Нову українську школу") </t>
  </si>
  <si>
    <t>Придбання сценічних костюмів</t>
  </si>
  <si>
    <t>Придбання комп`ютера для ІРЦ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</si>
  <si>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джля всіх""(за власні надходження) 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</si>
  <si>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</si>
  <si>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</si>
  <si>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</si>
  <si>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</si>
  <si>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</si>
  <si>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</si>
  <si>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</si>
  <si>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</si>
  <si>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</si>
  <si>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>Придбання музичних інструментів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</si>
  <si>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</si>
  <si>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</si>
  <si>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</si>
  <si>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</si>
  <si>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</si>
  <si>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</si>
  <si>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</si>
  <si>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</si>
  <si>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Книги для бібліотечного фонду(благодійна допомога)</t>
  </si>
  <si>
    <t xml:space="preserve">Придбання цифрового мікшерного пульта 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</si>
  <si>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 (за власні надходження) </t>
  </si>
  <si>
    <t xml:space="preserve">виготовлення проектно-кошторисна документація на капітальний ремонт вуличного освітлення м.Дунаївці та сіл громади (за власні надходження)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</si>
</sst>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65" fontId="4" fillId="0" borderId="1" xfId="0" applyNumberFormat="1" applyFont="1" applyBorder="1" applyAlignment="1">
      <alignment vertical="center" wrapText="1"/>
    </xf>
    <xf numFmtId="0" fontId="4" fillId="0" borderId="0" xfId="0" applyFont="1"/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4" borderId="1" xfId="0" quotePrefix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4" fillId="3" borderId="0" xfId="0" applyFont="1" applyFill="1"/>
    <xf numFmtId="0" fontId="4" fillId="4" borderId="0" xfId="0" applyFont="1" applyFill="1"/>
    <xf numFmtId="0" fontId="4" fillId="0" borderId="0" xfId="0" applyFont="1" applyFill="1"/>
    <xf numFmtId="0" fontId="4" fillId="4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0"/>
  <sheetViews>
    <sheetView tabSelected="1" workbookViewId="0">
      <selection activeCell="I83" sqref="I83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37" t="s">
        <v>51</v>
      </c>
      <c r="B2" s="38"/>
      <c r="C2" s="38"/>
      <c r="D2" s="38"/>
      <c r="E2" s="38"/>
    </row>
    <row r="3" spans="1:5" x14ac:dyDescent="0.2">
      <c r="A3" s="39"/>
      <c r="B3" s="39"/>
      <c r="C3" s="39"/>
      <c r="D3" s="39"/>
      <c r="E3" s="39"/>
    </row>
    <row r="4" spans="1:5" ht="14.25" x14ac:dyDescent="0.2">
      <c r="E4" s="32" t="s">
        <v>52</v>
      </c>
    </row>
    <row r="5" spans="1:5" s="1" customFormat="1" ht="57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s="20" customFormat="1" ht="15" x14ac:dyDescent="0.25">
      <c r="A6" s="3" t="s">
        <v>5</v>
      </c>
      <c r="B6" s="4" t="s">
        <v>6</v>
      </c>
      <c r="C6" s="5">
        <f>C7+C11+C13+C15+C21+C23+C25+C30+C32</f>
        <v>42.04</v>
      </c>
      <c r="D6" s="5">
        <f t="shared" ref="D6:E6" si="0">D7+D11+D13+D15+D21+D23+D25+D30+D32</f>
        <v>5475.7379999999994</v>
      </c>
      <c r="E6" s="5">
        <f t="shared" si="0"/>
        <v>1013.7835</v>
      </c>
    </row>
    <row r="7" spans="1:5" s="20" customFormat="1" ht="71.25" x14ac:dyDescent="0.25">
      <c r="A7" s="3" t="s">
        <v>7</v>
      </c>
      <c r="B7" s="4" t="s">
        <v>8</v>
      </c>
      <c r="C7" s="5">
        <v>0</v>
      </c>
      <c r="D7" s="5">
        <f>SUM(D8:D10)</f>
        <v>311.7</v>
      </c>
      <c r="E7" s="5">
        <v>311.72407999999996</v>
      </c>
    </row>
    <row r="8" spans="1:5" s="20" customFormat="1" ht="24.75" customHeight="1" x14ac:dyDescent="0.25">
      <c r="A8" s="6"/>
      <c r="B8" s="7" t="s">
        <v>53</v>
      </c>
      <c r="C8" s="8">
        <v>0</v>
      </c>
      <c r="D8" s="8">
        <v>60.5</v>
      </c>
      <c r="E8" s="8">
        <v>60.5</v>
      </c>
    </row>
    <row r="9" spans="1:5" s="20" customFormat="1" ht="30" x14ac:dyDescent="0.25">
      <c r="A9" s="6"/>
      <c r="B9" s="7" t="s">
        <v>54</v>
      </c>
      <c r="C9" s="8">
        <v>0</v>
      </c>
      <c r="D9" s="8">
        <v>12.8</v>
      </c>
      <c r="E9" s="8">
        <v>12.8</v>
      </c>
    </row>
    <row r="10" spans="1:5" s="20" customFormat="1" ht="45" x14ac:dyDescent="0.25">
      <c r="A10" s="6"/>
      <c r="B10" s="7" t="s">
        <v>55</v>
      </c>
      <c r="C10" s="8">
        <v>0</v>
      </c>
      <c r="D10" s="9">
        <v>238.4</v>
      </c>
      <c r="E10" s="9">
        <v>238.4</v>
      </c>
    </row>
    <row r="11" spans="1:5" s="20" customFormat="1" ht="42.75" x14ac:dyDescent="0.25">
      <c r="A11" s="3" t="s">
        <v>9</v>
      </c>
      <c r="B11" s="4" t="s">
        <v>10</v>
      </c>
      <c r="C11" s="5">
        <v>0</v>
      </c>
      <c r="D11" s="5">
        <v>180</v>
      </c>
      <c r="E11" s="5">
        <v>179.69931</v>
      </c>
    </row>
    <row r="12" spans="1:5" s="33" customFormat="1" ht="23.25" customHeight="1" x14ac:dyDescent="0.25">
      <c r="A12" s="10"/>
      <c r="B12" s="11" t="s">
        <v>56</v>
      </c>
      <c r="C12" s="12">
        <v>0</v>
      </c>
      <c r="D12" s="12">
        <v>180</v>
      </c>
      <c r="E12" s="12">
        <v>179.69931</v>
      </c>
    </row>
    <row r="13" spans="1:5" s="20" customFormat="1" ht="28.5" x14ac:dyDescent="0.25">
      <c r="A13" s="3" t="s">
        <v>11</v>
      </c>
      <c r="B13" s="4" t="s">
        <v>12</v>
      </c>
      <c r="C13" s="5">
        <v>0</v>
      </c>
      <c r="D13" s="5">
        <v>7.1</v>
      </c>
      <c r="E13" s="5">
        <v>2.1550000000000002</v>
      </c>
    </row>
    <row r="14" spans="1:5" s="34" customFormat="1" ht="105" x14ac:dyDescent="0.25">
      <c r="A14" s="30"/>
      <c r="B14" s="36" t="s">
        <v>100</v>
      </c>
      <c r="C14" s="31">
        <v>0</v>
      </c>
      <c r="D14" s="31">
        <v>7.1</v>
      </c>
      <c r="E14" s="31">
        <v>2.2000000000000002</v>
      </c>
    </row>
    <row r="15" spans="1:5" s="20" customFormat="1" ht="15" x14ac:dyDescent="0.25">
      <c r="A15" s="3" t="s">
        <v>13</v>
      </c>
      <c r="B15" s="4" t="s">
        <v>14</v>
      </c>
      <c r="C15" s="5">
        <v>0</v>
      </c>
      <c r="D15" s="5">
        <f>SUM(D16:D20)</f>
        <v>512.5</v>
      </c>
      <c r="E15" s="5">
        <v>24.806000000000001</v>
      </c>
    </row>
    <row r="16" spans="1:5" s="20" customFormat="1" ht="22.5" customHeight="1" x14ac:dyDescent="0.25">
      <c r="A16" s="13"/>
      <c r="B16" s="14" t="s">
        <v>57</v>
      </c>
      <c r="C16" s="8">
        <v>0</v>
      </c>
      <c r="D16" s="31">
        <v>150</v>
      </c>
      <c r="E16" s="8">
        <v>0</v>
      </c>
    </row>
    <row r="17" spans="1:5" s="35" customFormat="1" ht="45" x14ac:dyDescent="0.25">
      <c r="A17" s="15"/>
      <c r="B17" s="16" t="s">
        <v>101</v>
      </c>
      <c r="C17" s="17">
        <v>0</v>
      </c>
      <c r="D17" s="31">
        <v>55.9</v>
      </c>
      <c r="E17" s="17">
        <v>24.8</v>
      </c>
    </row>
    <row r="18" spans="1:5" s="20" customFormat="1" ht="32.25" customHeight="1" x14ac:dyDescent="0.25">
      <c r="A18" s="13"/>
      <c r="B18" s="14" t="s">
        <v>58</v>
      </c>
      <c r="C18" s="8">
        <v>0</v>
      </c>
      <c r="D18" s="31">
        <v>76</v>
      </c>
      <c r="E18" s="8">
        <v>0</v>
      </c>
    </row>
    <row r="19" spans="1:5" s="20" customFormat="1" ht="30" x14ac:dyDescent="0.25">
      <c r="A19" s="13"/>
      <c r="B19" s="14" t="s">
        <v>59</v>
      </c>
      <c r="C19" s="8">
        <v>0</v>
      </c>
      <c r="D19" s="31">
        <v>60.6</v>
      </c>
      <c r="E19" s="8">
        <v>0</v>
      </c>
    </row>
    <row r="20" spans="1:5" s="20" customFormat="1" ht="23.25" customHeight="1" x14ac:dyDescent="0.25">
      <c r="A20" s="13"/>
      <c r="B20" s="14" t="s">
        <v>60</v>
      </c>
      <c r="C20" s="8">
        <v>0</v>
      </c>
      <c r="D20" s="31">
        <v>170</v>
      </c>
      <c r="E20" s="8">
        <v>0</v>
      </c>
    </row>
    <row r="21" spans="1:5" s="20" customFormat="1" ht="28.5" x14ac:dyDescent="0.25">
      <c r="A21" s="3" t="s">
        <v>15</v>
      </c>
      <c r="B21" s="4" t="s">
        <v>16</v>
      </c>
      <c r="C21" s="5">
        <v>0</v>
      </c>
      <c r="D21" s="5">
        <v>200</v>
      </c>
      <c r="E21" s="5">
        <v>0</v>
      </c>
    </row>
    <row r="22" spans="1:5" s="20" customFormat="1" ht="31.5" customHeight="1" x14ac:dyDescent="0.25">
      <c r="A22" s="13"/>
      <c r="B22" s="14" t="s">
        <v>61</v>
      </c>
      <c r="C22" s="8">
        <v>0</v>
      </c>
      <c r="D22" s="8">
        <v>200</v>
      </c>
      <c r="E22" s="8">
        <v>0</v>
      </c>
    </row>
    <row r="23" spans="1:5" s="20" customFormat="1" ht="42.75" x14ac:dyDescent="0.25">
      <c r="A23" s="3" t="s">
        <v>17</v>
      </c>
      <c r="B23" s="4" t="s">
        <v>18</v>
      </c>
      <c r="C23" s="5">
        <v>0</v>
      </c>
      <c r="D23" s="5">
        <v>841.00300000000004</v>
      </c>
      <c r="E23" s="5">
        <v>0</v>
      </c>
    </row>
    <row r="24" spans="1:5" s="20" customFormat="1" ht="75" x14ac:dyDescent="0.25">
      <c r="A24" s="13"/>
      <c r="B24" s="14" t="s">
        <v>62</v>
      </c>
      <c r="C24" s="8">
        <v>0</v>
      </c>
      <c r="D24" s="8">
        <v>841.00300000000004</v>
      </c>
      <c r="E24" s="8">
        <v>0</v>
      </c>
    </row>
    <row r="25" spans="1:5" s="20" customFormat="1" ht="42.75" x14ac:dyDescent="0.25">
      <c r="A25" s="3" t="s">
        <v>19</v>
      </c>
      <c r="B25" s="4" t="s">
        <v>20</v>
      </c>
      <c r="C25" s="5">
        <v>42.04</v>
      </c>
      <c r="D25" s="5">
        <v>2335.4349999999999</v>
      </c>
      <c r="E25" s="5">
        <v>7.4991099999999999</v>
      </c>
    </row>
    <row r="26" spans="1:5" s="20" customFormat="1" ht="48.75" customHeight="1" x14ac:dyDescent="0.25">
      <c r="A26" s="13"/>
      <c r="B26" s="21" t="s">
        <v>63</v>
      </c>
      <c r="C26" s="8">
        <v>13.3</v>
      </c>
      <c r="D26" s="8">
        <v>168.2</v>
      </c>
      <c r="E26" s="8">
        <v>0</v>
      </c>
    </row>
    <row r="27" spans="1:5" s="20" customFormat="1" ht="59.25" customHeight="1" x14ac:dyDescent="0.25">
      <c r="A27" s="13"/>
      <c r="B27" s="21" t="s">
        <v>64</v>
      </c>
      <c r="C27" s="8">
        <v>26</v>
      </c>
      <c r="D27" s="8">
        <v>1326</v>
      </c>
      <c r="E27" s="8">
        <v>3.2</v>
      </c>
    </row>
    <row r="28" spans="1:5" s="20" customFormat="1" ht="63" customHeight="1" x14ac:dyDescent="0.25">
      <c r="A28" s="13"/>
      <c r="B28" s="7" t="s">
        <v>65</v>
      </c>
      <c r="C28" s="8">
        <v>0</v>
      </c>
      <c r="D28" s="8">
        <v>500</v>
      </c>
      <c r="E28" s="8">
        <v>2.8</v>
      </c>
    </row>
    <row r="29" spans="1:5" s="20" customFormat="1" ht="105" x14ac:dyDescent="0.25">
      <c r="A29" s="13"/>
      <c r="B29" s="22" t="s">
        <v>66</v>
      </c>
      <c r="C29" s="8">
        <v>2.7</v>
      </c>
      <c r="D29" s="8">
        <v>341.2</v>
      </c>
      <c r="E29" s="8">
        <v>1.5</v>
      </c>
    </row>
    <row r="30" spans="1:5" s="20" customFormat="1" ht="57" x14ac:dyDescent="0.25">
      <c r="A30" s="3" t="s">
        <v>21</v>
      </c>
      <c r="B30" s="4" t="s">
        <v>22</v>
      </c>
      <c r="C30" s="5">
        <v>0</v>
      </c>
      <c r="D30" s="5">
        <v>488</v>
      </c>
      <c r="E30" s="5">
        <v>487.90000000000003</v>
      </c>
    </row>
    <row r="31" spans="1:5" s="20" customFormat="1" ht="45" x14ac:dyDescent="0.25">
      <c r="A31" s="13"/>
      <c r="B31" s="14" t="s">
        <v>67</v>
      </c>
      <c r="C31" s="8">
        <v>0</v>
      </c>
      <c r="D31" s="8">
        <v>488</v>
      </c>
      <c r="E31" s="8">
        <v>487.9</v>
      </c>
    </row>
    <row r="32" spans="1:5" s="20" customFormat="1" ht="28.5" x14ac:dyDescent="0.25">
      <c r="A32" s="3" t="s">
        <v>23</v>
      </c>
      <c r="B32" s="4" t="s">
        <v>24</v>
      </c>
      <c r="C32" s="5">
        <v>0</v>
      </c>
      <c r="D32" s="5">
        <v>600</v>
      </c>
      <c r="E32" s="5">
        <v>0</v>
      </c>
    </row>
    <row r="33" spans="1:5" s="20" customFormat="1" ht="60" x14ac:dyDescent="0.25">
      <c r="A33" s="13"/>
      <c r="B33" s="14" t="s">
        <v>68</v>
      </c>
      <c r="C33" s="8">
        <v>0</v>
      </c>
      <c r="D33" s="8">
        <v>600</v>
      </c>
      <c r="E33" s="8">
        <v>0</v>
      </c>
    </row>
    <row r="34" spans="1:5" s="20" customFormat="1" ht="15" x14ac:dyDescent="0.25">
      <c r="A34" s="3" t="s">
        <v>25</v>
      </c>
      <c r="B34" s="4" t="s">
        <v>26</v>
      </c>
      <c r="C34" s="5">
        <f>C35+C37+C45+C47+C49+C51+C55</f>
        <v>39.96</v>
      </c>
      <c r="D34" s="5">
        <f t="shared" ref="D34:E34" si="1">D35+D37+D45+D47+D49+D51+D55</f>
        <v>3774.7280000000001</v>
      </c>
      <c r="E34" s="5">
        <f t="shared" si="1"/>
        <v>1926.3115300000002</v>
      </c>
    </row>
    <row r="35" spans="1:5" s="20" customFormat="1" ht="15" x14ac:dyDescent="0.25">
      <c r="A35" s="3" t="s">
        <v>27</v>
      </c>
      <c r="B35" s="4" t="s">
        <v>28</v>
      </c>
      <c r="C35" s="5">
        <v>0</v>
      </c>
      <c r="D35" s="5">
        <v>24</v>
      </c>
      <c r="E35" s="5">
        <v>24</v>
      </c>
    </row>
    <row r="36" spans="1:5" s="20" customFormat="1" ht="60.75" customHeight="1" x14ac:dyDescent="0.25">
      <c r="A36" s="13"/>
      <c r="B36" s="14" t="s">
        <v>69</v>
      </c>
      <c r="C36" s="8">
        <v>0</v>
      </c>
      <c r="D36" s="8">
        <v>24</v>
      </c>
      <c r="E36" s="8">
        <v>24</v>
      </c>
    </row>
    <row r="37" spans="1:5" s="20" customFormat="1" ht="71.25" x14ac:dyDescent="0.25">
      <c r="A37" s="3" t="s">
        <v>29</v>
      </c>
      <c r="B37" s="4" t="s">
        <v>30</v>
      </c>
      <c r="C37" s="5">
        <v>0</v>
      </c>
      <c r="D37" s="5">
        <v>1772.903</v>
      </c>
      <c r="E37" s="5">
        <v>0</v>
      </c>
    </row>
    <row r="38" spans="1:5" s="20" customFormat="1" ht="45" x14ac:dyDescent="0.25">
      <c r="A38" s="13"/>
      <c r="B38" s="14" t="s">
        <v>70</v>
      </c>
      <c r="C38" s="8">
        <v>0</v>
      </c>
      <c r="D38" s="19">
        <v>440.42399999999998</v>
      </c>
      <c r="E38" s="8">
        <v>0</v>
      </c>
    </row>
    <row r="39" spans="1:5" s="20" customFormat="1" ht="45" x14ac:dyDescent="0.25">
      <c r="A39" s="13"/>
      <c r="B39" s="14" t="s">
        <v>74</v>
      </c>
      <c r="C39" s="8">
        <v>0</v>
      </c>
      <c r="D39" s="19">
        <v>100</v>
      </c>
      <c r="E39" s="8">
        <v>0</v>
      </c>
    </row>
    <row r="40" spans="1:5" s="20" customFormat="1" ht="60" x14ac:dyDescent="0.25">
      <c r="A40" s="13"/>
      <c r="B40" s="14" t="s">
        <v>71</v>
      </c>
      <c r="C40" s="8">
        <v>0</v>
      </c>
      <c r="D40" s="19">
        <v>460.81099999999998</v>
      </c>
      <c r="E40" s="8">
        <v>0</v>
      </c>
    </row>
    <row r="41" spans="1:5" s="20" customFormat="1" ht="60" x14ac:dyDescent="0.25">
      <c r="A41" s="13"/>
      <c r="B41" s="14" t="s">
        <v>75</v>
      </c>
      <c r="C41" s="8">
        <v>0</v>
      </c>
      <c r="D41" s="19">
        <v>59</v>
      </c>
      <c r="E41" s="8">
        <v>0</v>
      </c>
    </row>
    <row r="42" spans="1:5" s="20" customFormat="1" ht="33.75" customHeight="1" x14ac:dyDescent="0.25">
      <c r="A42" s="13"/>
      <c r="B42" s="14" t="s">
        <v>72</v>
      </c>
      <c r="C42" s="8">
        <v>0</v>
      </c>
      <c r="D42" s="19">
        <v>303.86799999999999</v>
      </c>
      <c r="E42" s="8">
        <v>0</v>
      </c>
    </row>
    <row r="43" spans="1:5" s="20" customFormat="1" ht="33.75" customHeight="1" x14ac:dyDescent="0.25">
      <c r="A43" s="13"/>
      <c r="B43" s="14" t="s">
        <v>76</v>
      </c>
      <c r="C43" s="8">
        <v>0</v>
      </c>
      <c r="D43" s="19">
        <v>33.799999999999997</v>
      </c>
      <c r="E43" s="8">
        <v>0</v>
      </c>
    </row>
    <row r="44" spans="1:5" s="20" customFormat="1" ht="30" x14ac:dyDescent="0.25">
      <c r="A44" s="13"/>
      <c r="B44" s="14" t="s">
        <v>73</v>
      </c>
      <c r="C44" s="8">
        <v>0</v>
      </c>
      <c r="D44" s="8">
        <v>375</v>
      </c>
      <c r="E44" s="8">
        <v>0</v>
      </c>
    </row>
    <row r="45" spans="1:5" s="20" customFormat="1" ht="42.75" x14ac:dyDescent="0.25">
      <c r="A45" s="3" t="s">
        <v>31</v>
      </c>
      <c r="B45" s="4" t="s">
        <v>32</v>
      </c>
      <c r="C45" s="5">
        <v>12</v>
      </c>
      <c r="D45" s="5">
        <v>12</v>
      </c>
      <c r="E45" s="5">
        <v>0</v>
      </c>
    </row>
    <row r="46" spans="1:5" s="20" customFormat="1" ht="20.25" customHeight="1" x14ac:dyDescent="0.25">
      <c r="A46" s="13"/>
      <c r="B46" s="7" t="s">
        <v>77</v>
      </c>
      <c r="C46" s="8">
        <v>12</v>
      </c>
      <c r="D46" s="8">
        <v>12</v>
      </c>
      <c r="E46" s="8">
        <v>0</v>
      </c>
    </row>
    <row r="47" spans="1:5" s="20" customFormat="1" ht="28.5" x14ac:dyDescent="0.25">
      <c r="A47" s="3" t="s">
        <v>33</v>
      </c>
      <c r="B47" s="4" t="s">
        <v>34</v>
      </c>
      <c r="C47" s="5">
        <v>10</v>
      </c>
      <c r="D47" s="5">
        <v>0</v>
      </c>
      <c r="E47" s="5">
        <v>0</v>
      </c>
    </row>
    <row r="48" spans="1:5" s="20" customFormat="1" ht="21.75" customHeight="1" x14ac:dyDescent="0.25">
      <c r="A48" s="13"/>
      <c r="B48" s="14" t="s">
        <v>78</v>
      </c>
      <c r="C48" s="8">
        <v>10</v>
      </c>
      <c r="D48" s="8">
        <v>0</v>
      </c>
      <c r="E48" s="8">
        <v>0</v>
      </c>
    </row>
    <row r="49" spans="1:5" s="20" customFormat="1" ht="28.5" x14ac:dyDescent="0.25">
      <c r="A49" s="3" t="s">
        <v>35</v>
      </c>
      <c r="B49" s="4" t="s">
        <v>36</v>
      </c>
      <c r="C49" s="5">
        <v>0</v>
      </c>
      <c r="D49" s="5">
        <v>10</v>
      </c>
      <c r="E49" s="5">
        <v>0</v>
      </c>
    </row>
    <row r="50" spans="1:5" s="20" customFormat="1" ht="21" customHeight="1" x14ac:dyDescent="0.25">
      <c r="A50" s="13"/>
      <c r="B50" s="14" t="s">
        <v>78</v>
      </c>
      <c r="C50" s="8">
        <v>0</v>
      </c>
      <c r="D50" s="8">
        <v>10</v>
      </c>
      <c r="E50" s="8">
        <v>0</v>
      </c>
    </row>
    <row r="51" spans="1:5" s="20" customFormat="1" ht="57" x14ac:dyDescent="0.25">
      <c r="A51" s="3" t="s">
        <v>37</v>
      </c>
      <c r="B51" s="4" t="s">
        <v>38</v>
      </c>
      <c r="C51" s="5">
        <v>0</v>
      </c>
      <c r="D51" s="5">
        <f>SUM(D52:D54)</f>
        <v>100.91499999999999</v>
      </c>
      <c r="E51" s="5">
        <v>64.865530000000007</v>
      </c>
    </row>
    <row r="52" spans="1:5" s="20" customFormat="1" ht="59.25" customHeight="1" x14ac:dyDescent="0.25">
      <c r="A52" s="13"/>
      <c r="B52" s="14" t="s">
        <v>79</v>
      </c>
      <c r="C52" s="8">
        <v>0</v>
      </c>
      <c r="D52" s="8">
        <v>4.1150000000000002</v>
      </c>
      <c r="E52" s="9">
        <v>4.0999999999999996</v>
      </c>
    </row>
    <row r="53" spans="1:5" s="20" customFormat="1" ht="45" customHeight="1" x14ac:dyDescent="0.25">
      <c r="A53" s="13"/>
      <c r="B53" s="14" t="s">
        <v>80</v>
      </c>
      <c r="C53" s="8">
        <v>0</v>
      </c>
      <c r="D53" s="8">
        <v>36</v>
      </c>
      <c r="E53" s="8">
        <v>35.75</v>
      </c>
    </row>
    <row r="54" spans="1:5" s="20" customFormat="1" ht="60" x14ac:dyDescent="0.25">
      <c r="A54" s="13"/>
      <c r="B54" s="14" t="s">
        <v>81</v>
      </c>
      <c r="C54" s="8">
        <v>0</v>
      </c>
      <c r="D54" s="8">
        <v>60.8</v>
      </c>
      <c r="E54" s="8">
        <v>25</v>
      </c>
    </row>
    <row r="55" spans="1:5" s="20" customFormat="1" ht="42.75" x14ac:dyDescent="0.25">
      <c r="A55" s="3" t="s">
        <v>19</v>
      </c>
      <c r="B55" s="4" t="s">
        <v>20</v>
      </c>
      <c r="C55" s="5">
        <v>17.96</v>
      </c>
      <c r="D55" s="5">
        <v>1854.91</v>
      </c>
      <c r="E55" s="5">
        <v>1837.4460000000001</v>
      </c>
    </row>
    <row r="56" spans="1:5" s="20" customFormat="1" ht="30" x14ac:dyDescent="0.25">
      <c r="A56" s="13"/>
      <c r="B56" s="7" t="s">
        <v>82</v>
      </c>
      <c r="C56" s="23">
        <v>13.8</v>
      </c>
      <c r="D56" s="8">
        <v>0</v>
      </c>
      <c r="E56" s="8">
        <v>0</v>
      </c>
    </row>
    <row r="57" spans="1:5" s="20" customFormat="1" ht="20.25" customHeight="1" x14ac:dyDescent="0.25">
      <c r="A57" s="24"/>
      <c r="B57" s="25" t="s">
        <v>83</v>
      </c>
      <c r="C57" s="26">
        <v>4.2</v>
      </c>
      <c r="D57" s="17">
        <v>0</v>
      </c>
      <c r="E57" s="27">
        <v>0</v>
      </c>
    </row>
    <row r="58" spans="1:5" s="20" customFormat="1" ht="60" x14ac:dyDescent="0.25">
      <c r="A58" s="13"/>
      <c r="B58" s="7" t="s">
        <v>84</v>
      </c>
      <c r="C58" s="23">
        <v>0</v>
      </c>
      <c r="D58" s="8">
        <v>1380.8</v>
      </c>
      <c r="E58" s="8">
        <v>1367</v>
      </c>
    </row>
    <row r="59" spans="1:5" s="20" customFormat="1" ht="60" x14ac:dyDescent="0.25">
      <c r="A59" s="24"/>
      <c r="B59" s="25" t="s">
        <v>85</v>
      </c>
      <c r="C59" s="26">
        <v>0</v>
      </c>
      <c r="D59" s="17">
        <v>474.1</v>
      </c>
      <c r="E59" s="27">
        <v>470.4</v>
      </c>
    </row>
    <row r="60" spans="1:5" s="20" customFormat="1" ht="15" x14ac:dyDescent="0.25">
      <c r="A60" s="3" t="s">
        <v>39</v>
      </c>
      <c r="B60" s="4" t="s">
        <v>40</v>
      </c>
      <c r="C60" s="5">
        <f>C61+C63+C70+C72</f>
        <v>487.44600000000003</v>
      </c>
      <c r="D60" s="5">
        <f t="shared" ref="D60:E60" si="2">D61+D63+D70+D72</f>
        <v>660.90700000000004</v>
      </c>
      <c r="E60" s="5">
        <f t="shared" si="2"/>
        <v>56.00853</v>
      </c>
    </row>
    <row r="61" spans="1:5" s="20" customFormat="1" ht="42.75" x14ac:dyDescent="0.25">
      <c r="A61" s="3" t="s">
        <v>41</v>
      </c>
      <c r="B61" s="4" t="s">
        <v>42</v>
      </c>
      <c r="C61" s="5">
        <v>24</v>
      </c>
      <c r="D61" s="5">
        <v>24</v>
      </c>
      <c r="E61" s="5">
        <v>10</v>
      </c>
    </row>
    <row r="62" spans="1:5" s="20" customFormat="1" ht="21" customHeight="1" x14ac:dyDescent="0.25">
      <c r="A62" s="13"/>
      <c r="B62" s="28" t="s">
        <v>86</v>
      </c>
      <c r="C62" s="8">
        <v>24</v>
      </c>
      <c r="D62" s="8">
        <v>24</v>
      </c>
      <c r="E62" s="8">
        <v>10</v>
      </c>
    </row>
    <row r="63" spans="1:5" s="20" customFormat="1" ht="57" x14ac:dyDescent="0.25">
      <c r="A63" s="3" t="s">
        <v>43</v>
      </c>
      <c r="B63" s="4" t="s">
        <v>44</v>
      </c>
      <c r="C63" s="5">
        <v>366.89600000000002</v>
      </c>
      <c r="D63" s="5">
        <v>366.89600000000002</v>
      </c>
      <c r="E63" s="5">
        <v>12.548</v>
      </c>
    </row>
    <row r="64" spans="1:5" s="20" customFormat="1" ht="30" x14ac:dyDescent="0.25">
      <c r="A64" s="13"/>
      <c r="B64" s="29" t="s">
        <v>87</v>
      </c>
      <c r="C64" s="8">
        <v>8</v>
      </c>
      <c r="D64" s="8">
        <v>8</v>
      </c>
      <c r="E64" s="8">
        <v>0</v>
      </c>
    </row>
    <row r="65" spans="1:5" s="20" customFormat="1" ht="30" x14ac:dyDescent="0.25">
      <c r="A65" s="13"/>
      <c r="B65" s="28" t="s">
        <v>88</v>
      </c>
      <c r="C65" s="8">
        <v>5.976</v>
      </c>
      <c r="D65" s="8">
        <v>5.976</v>
      </c>
      <c r="E65" s="8">
        <v>0</v>
      </c>
    </row>
    <row r="66" spans="1:5" s="20" customFormat="1" ht="21" customHeight="1" x14ac:dyDescent="0.25">
      <c r="A66" s="13"/>
      <c r="B66" s="28" t="s">
        <v>89</v>
      </c>
      <c r="C66" s="8">
        <v>309.89999999999998</v>
      </c>
      <c r="D66" s="8">
        <v>309.89999999999998</v>
      </c>
      <c r="E66" s="8">
        <v>12.5</v>
      </c>
    </row>
    <row r="67" spans="1:5" s="20" customFormat="1" ht="30" x14ac:dyDescent="0.25">
      <c r="A67" s="13"/>
      <c r="B67" s="28" t="s">
        <v>90</v>
      </c>
      <c r="C67" s="8">
        <v>5</v>
      </c>
      <c r="D67" s="8">
        <v>5</v>
      </c>
      <c r="E67" s="8">
        <v>0</v>
      </c>
    </row>
    <row r="68" spans="1:5" s="20" customFormat="1" ht="45" x14ac:dyDescent="0.25">
      <c r="A68" s="13"/>
      <c r="B68" s="28" t="s">
        <v>91</v>
      </c>
      <c r="C68" s="8">
        <v>35</v>
      </c>
      <c r="D68" s="8">
        <v>35</v>
      </c>
      <c r="E68" s="8">
        <v>0</v>
      </c>
    </row>
    <row r="69" spans="1:5" s="20" customFormat="1" ht="33.75" customHeight="1" x14ac:dyDescent="0.25">
      <c r="A69" s="13"/>
      <c r="B69" s="28" t="s">
        <v>92</v>
      </c>
      <c r="C69" s="8">
        <v>3</v>
      </c>
      <c r="D69" s="8">
        <v>3</v>
      </c>
      <c r="E69" s="8">
        <v>0</v>
      </c>
    </row>
    <row r="70" spans="1:5" s="20" customFormat="1" ht="15" x14ac:dyDescent="0.25">
      <c r="A70" s="3" t="s">
        <v>45</v>
      </c>
      <c r="B70" s="4" t="s">
        <v>46</v>
      </c>
      <c r="C70" s="5">
        <v>0</v>
      </c>
      <c r="D70" s="5">
        <f>D71</f>
        <v>33.460999999999999</v>
      </c>
      <c r="E70" s="5">
        <v>33.460529999999999</v>
      </c>
    </row>
    <row r="71" spans="1:5" s="20" customFormat="1" ht="21" customHeight="1" x14ac:dyDescent="0.25">
      <c r="A71" s="13"/>
      <c r="B71" s="28" t="s">
        <v>98</v>
      </c>
      <c r="C71" s="8">
        <v>0</v>
      </c>
      <c r="D71" s="8">
        <v>33.460999999999999</v>
      </c>
      <c r="E71" s="8">
        <v>33.460529999999999</v>
      </c>
    </row>
    <row r="72" spans="1:5" s="20" customFormat="1" ht="42.75" x14ac:dyDescent="0.25">
      <c r="A72" s="3" t="s">
        <v>47</v>
      </c>
      <c r="B72" s="4" t="s">
        <v>48</v>
      </c>
      <c r="C72" s="5">
        <v>96.55</v>
      </c>
      <c r="D72" s="5">
        <v>236.55</v>
      </c>
      <c r="E72" s="5">
        <v>0</v>
      </c>
    </row>
    <row r="73" spans="1:5" s="20" customFormat="1" ht="22.5" customHeight="1" x14ac:dyDescent="0.25">
      <c r="A73" s="13"/>
      <c r="B73" s="14" t="s">
        <v>99</v>
      </c>
      <c r="C73" s="8">
        <v>0</v>
      </c>
      <c r="D73" s="8">
        <v>140</v>
      </c>
      <c r="E73" s="8">
        <v>0</v>
      </c>
    </row>
    <row r="74" spans="1:5" s="20" customFormat="1" ht="20.25" customHeight="1" x14ac:dyDescent="0.25">
      <c r="A74" s="13"/>
      <c r="B74" s="7" t="s">
        <v>93</v>
      </c>
      <c r="C74" s="8">
        <v>12</v>
      </c>
      <c r="D74" s="8">
        <v>12</v>
      </c>
      <c r="E74" s="8">
        <v>0</v>
      </c>
    </row>
    <row r="75" spans="1:5" s="20" customFormat="1" ht="30" x14ac:dyDescent="0.25">
      <c r="A75" s="13"/>
      <c r="B75" s="7" t="s">
        <v>94</v>
      </c>
      <c r="C75" s="8">
        <v>46.6</v>
      </c>
      <c r="D75" s="8">
        <v>46.6</v>
      </c>
      <c r="E75" s="8">
        <v>0</v>
      </c>
    </row>
    <row r="76" spans="1:5" s="20" customFormat="1" ht="22.5" customHeight="1" x14ac:dyDescent="0.25">
      <c r="A76" s="13"/>
      <c r="B76" s="14" t="s">
        <v>95</v>
      </c>
      <c r="C76" s="8">
        <v>12</v>
      </c>
      <c r="D76" s="8">
        <v>12</v>
      </c>
      <c r="E76" s="8">
        <v>0</v>
      </c>
    </row>
    <row r="77" spans="1:5" s="20" customFormat="1" ht="42" customHeight="1" x14ac:dyDescent="0.25">
      <c r="A77" s="13"/>
      <c r="B77" s="14" t="s">
        <v>96</v>
      </c>
      <c r="C77" s="8">
        <v>24</v>
      </c>
      <c r="D77" s="8">
        <v>24</v>
      </c>
      <c r="E77" s="8">
        <v>0</v>
      </c>
    </row>
    <row r="78" spans="1:5" s="20" customFormat="1" ht="30" x14ac:dyDescent="0.25">
      <c r="A78" s="13"/>
      <c r="B78" s="14" t="s">
        <v>97</v>
      </c>
      <c r="C78" s="8">
        <v>2</v>
      </c>
      <c r="D78" s="8">
        <v>2</v>
      </c>
      <c r="E78" s="8">
        <v>0</v>
      </c>
    </row>
    <row r="79" spans="1:5" s="20" customFormat="1" ht="15" x14ac:dyDescent="0.25">
      <c r="A79" s="3" t="s">
        <v>49</v>
      </c>
      <c r="B79" s="4" t="s">
        <v>50</v>
      </c>
      <c r="C79" s="5">
        <f>C60+C34+C6</f>
        <v>569.44600000000003</v>
      </c>
      <c r="D79" s="5">
        <f t="shared" ref="D79:E79" si="3">D60+D34+D6</f>
        <v>9911.3729999999996</v>
      </c>
      <c r="E79" s="5">
        <f t="shared" si="3"/>
        <v>2996.1035600000005</v>
      </c>
    </row>
    <row r="80" spans="1:5" ht="15" x14ac:dyDescent="0.2">
      <c r="A80" s="18"/>
      <c r="B80" s="18"/>
      <c r="C80" s="18"/>
      <c r="D80" s="18"/>
      <c r="E80" s="18"/>
    </row>
  </sheetData>
  <mergeCells count="2">
    <mergeCell ref="A2:E2"/>
    <mergeCell ref="A3:E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2019-05-07T13:14:26Z</dcterms:created>
  <dcterms:modified xsi:type="dcterms:W3CDTF">2019-05-31T07:47:27Z</dcterms:modified>
</cp:coreProperties>
</file>